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IceLoad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<sst xmlns="http://schemas.openxmlformats.org/spreadsheetml/2006/main" count="38" uniqueCount="30">
  <si>
    <t>INPUT DATA</t>
  </si>
  <si>
    <t>p</t>
  </si>
  <si>
    <t>kPa</t>
  </si>
  <si>
    <t>α</t>
  </si>
  <si>
    <t>Degrees</t>
  </si>
  <si>
    <t>t</t>
  </si>
  <si>
    <t>mm</t>
  </si>
  <si>
    <t>β</t>
  </si>
  <si>
    <t>w</t>
  </si>
  <si>
    <t>θf</t>
  </si>
  <si>
    <t>CALCULATION</t>
  </si>
  <si>
    <t>Cn</t>
  </si>
  <si>
    <t>Fb</t>
  </si>
  <si>
    <t>kN</t>
  </si>
  <si>
    <t>Bending Force</t>
  </si>
  <si>
    <t>Ca</t>
  </si>
  <si>
    <t>Fc</t>
  </si>
  <si>
    <t>Crushing Force</t>
  </si>
  <si>
    <t>Fbc</t>
  </si>
  <si>
    <t>Bending/Crushing  Transition Force</t>
  </si>
  <si>
    <t>Is Fc≤Fb</t>
  </si>
  <si>
    <t>Is Fbc≤Fb</t>
  </si>
  <si>
    <t>Is Fbc≥Fc</t>
  </si>
  <si>
    <t>Is Fc&gt;Fbc&gt;Fb</t>
  </si>
  <si>
    <t>F</t>
  </si>
  <si>
    <t>OUTPUT</t>
  </si>
  <si>
    <t>Long. F.</t>
  </si>
  <si>
    <t>Transv. F.</t>
  </si>
  <si>
    <t>Case 1</t>
  </si>
  <si>
    <t>Case 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</si>
</sst>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G2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7" activeCellId="0" sqref="I7"/>
    </sheetView>
  </sheetViews>
  <sheetFormatPr defaultRowHeight="15"/>
  <cols>
    <col collapsed="false" hidden="false" max="1" min="1" style="0" width="11.4183673469388"/>
    <col collapsed="false" hidden="false" max="2" min="2" style="0" width="11.9948979591837"/>
    <col collapsed="false" hidden="false" max="6" min="3" style="0" width="8.72959183673469"/>
    <col collapsed="false" hidden="false" max="7" min="7" style="0" width="9.14285714285714"/>
    <col collapsed="false" hidden="false" max="9" min="8" style="0" width="8.72959183673469"/>
    <col collapsed="false" hidden="false" max="10" min="10" style="0" width="12.4183673469388"/>
    <col collapsed="false" hidden="false" max="11" min="11" style="0" width="7.85714285714286"/>
    <col collapsed="false" hidden="false" max="12" min="12" style="0" width="8.72959183673469"/>
    <col collapsed="false" hidden="false" max="13" min="13" style="0" width="14.0051020408163"/>
    <col collapsed="false" hidden="false" max="1025" min="14" style="0" width="8.72959183673469"/>
  </cols>
  <sheetData>
    <row r="1" customFormat="false" ht="15" hidden="false" customHeight="false" outlineLevel="0" collapsed="false">
      <c r="A1" s="0" t="s">
        <v>0</v>
      </c>
    </row>
    <row r="3" customFormat="false" ht="15" hidden="false" customHeight="false" outlineLevel="0" collapsed="false">
      <c r="A3" s="0" t="s">
        <v>1</v>
      </c>
      <c r="B3" s="0" t="n">
        <f aca="false">['file:///C:/Users/almk/Documents/Work/HandyStuff/Smath/Referencing%2520Workbooks/SpreadSheet IO/IceLoads-input.xlsx']'SMath Studio Data'!$B4</f>
        <v>500</v>
      </c>
      <c r="C3" s="0" t="s">
        <v>2</v>
      </c>
      <c r="E3" s="0" t="s">
        <v>3</v>
      </c>
      <c r="F3" s="0" t="n">
        <f aca="false">['file:///C:/Users/almk/Documents/Work/HandyStuff/Smath/Referencing%2520Workbooks/SpreadSheet IO/IceLoads-input.xlsx']'SMath Studio Data'!$B1</f>
        <v>80</v>
      </c>
      <c r="G3" s="0" t="s">
        <v>4</v>
      </c>
    </row>
    <row r="4" customFormat="false" ht="15" hidden="false" customHeight="false" outlineLevel="0" collapsed="false">
      <c r="A4" s="0" t="s">
        <v>5</v>
      </c>
      <c r="B4" s="0" t="n">
        <f aca="false">['file:///C:/Users/almk/Documents/Work/HandyStuff/Smath/Referencing%2520Workbooks/SpreadSheet IO/IceLoads-input.xlsx']'SMath Studio Data'!$B5</f>
        <v>7000</v>
      </c>
      <c r="C4" s="0" t="s">
        <v>6</v>
      </c>
      <c r="E4" s="0" t="s">
        <v>7</v>
      </c>
      <c r="F4" s="0" t="n">
        <f aca="false">['file:///C:/Users/almk/Documents/Work/HandyStuff/Smath/Referencing%2520Workbooks/SpreadSheet IO/IceLoads-input.xlsx']'SMath Studio Data'!$B2</f>
        <v>65</v>
      </c>
      <c r="G4" s="0" t="s">
        <v>4</v>
      </c>
    </row>
    <row r="5" customFormat="false" ht="15" hidden="false" customHeight="false" outlineLevel="0" collapsed="false">
      <c r="A5" s="0" t="s">
        <v>8</v>
      </c>
      <c r="B5" s="0" t="n">
        <f aca="false">['file:///C:/Users/almk/Documents/Work/HandyStuff/Smath/Referencing%2520Workbooks/SpreadSheet IO/IceLoads-input.xlsx']'SMath Studio Data'!$B6</f>
        <v>4000</v>
      </c>
      <c r="C5" s="0" t="s">
        <v>6</v>
      </c>
      <c r="E5" s="0" t="s">
        <v>9</v>
      </c>
      <c r="F5" s="0" t="n">
        <f aca="false">['file:///C:/Users/almk/Documents/Work/HandyStuff/Smath/Referencing%2520Workbooks/SpreadSheet IO/IceLoads-input.xlsx']'SMath Studio Data'!$B3</f>
        <v>6</v>
      </c>
      <c r="G5" s="0" t="s">
        <v>4</v>
      </c>
    </row>
    <row r="7" customFormat="false" ht="13.8" hidden="false" customHeight="false" outlineLevel="0" collapsed="false">
      <c r="A7" s="0" t="s">
        <v>10</v>
      </c>
    </row>
    <row r="9" customFormat="false" ht="15" hidden="false" customHeight="false" outlineLevel="0" collapsed="false">
      <c r="A9" s="0" t="s">
        <v>11</v>
      </c>
      <c r="B9" s="0" t="n">
        <f aca="false">0.5*TAN(RADIANS(F3+15))</f>
        <v>-5.71502615138067</v>
      </c>
    </row>
    <row r="10" customFormat="false" ht="15" hidden="false" customHeight="false" outlineLevel="0" collapsed="false">
      <c r="A10" s="0" t="s">
        <v>12</v>
      </c>
      <c r="B10" s="0" t="n">
        <f aca="false">IF(FALSE(),10^10,ABS(B9*B3*(B4/1000)^2))</f>
        <v>140018.140708826</v>
      </c>
      <c r="C10" s="0" t="s">
        <v>13</v>
      </c>
      <c r="D10" s="0" t="s">
        <v>14</v>
      </c>
    </row>
    <row r="12" customFormat="false" ht="15" hidden="false" customHeight="false" outlineLevel="0" collapsed="false">
      <c r="A12" s="0" t="s">
        <v>15</v>
      </c>
      <c r="B12" s="0" t="n">
        <f aca="false">SQRT(5*B4/B5+1)</f>
        <v>3.1224989991992</v>
      </c>
    </row>
    <row r="13" customFormat="false" ht="15" hidden="false" customHeight="false" outlineLevel="0" collapsed="false">
      <c r="A13" s="0" t="s">
        <v>16</v>
      </c>
      <c r="B13" s="0" t="n">
        <f aca="false">B12*B3*B4*B5/1000^2</f>
        <v>43714.9859887888</v>
      </c>
      <c r="C13" s="0" t="s">
        <v>13</v>
      </c>
      <c r="D13" s="0" t="s">
        <v>17</v>
      </c>
    </row>
    <row r="15" customFormat="false" ht="15" hidden="false" customHeight="false" outlineLevel="0" collapsed="false">
      <c r="A15" s="0" t="s">
        <v>18</v>
      </c>
      <c r="B15" s="0" t="n">
        <f aca="false">((B9+SQRT(66))/72)*B3*(B5/1000)^2</f>
        <v>267.668028139477</v>
      </c>
      <c r="C15" s="0" t="s">
        <v>13</v>
      </c>
      <c r="D15" s="0" t="s">
        <v>19</v>
      </c>
    </row>
    <row r="17" customFormat="false" ht="15" hidden="false" customHeight="false" outlineLevel="0" collapsed="false">
      <c r="A17" s="0" t="s">
        <v>20</v>
      </c>
      <c r="B17" s="0" t="n">
        <f aca="false">IF(B13&lt;=B10,TRUE(),FALSE())</f>
        <v>1</v>
      </c>
      <c r="C17" s="0" t="n">
        <f aca="false">IF(B17,B13,0)</f>
        <v>43714.9859887888</v>
      </c>
      <c r="E17" s="0" t="s">
        <v>21</v>
      </c>
      <c r="F17" s="0" t="e">
        <f aca="false">IF(B17,NA(),IF(B15&lt;=B10,TRUE(),FALSE()))</f>
        <v>#N/A</v>
      </c>
      <c r="G17" s="0" t="e">
        <f aca="false">IF(F17,B10,0)</f>
        <v>#N/A</v>
      </c>
    </row>
    <row r="18" customFormat="false" ht="15" hidden="false" customHeight="false" outlineLevel="0" collapsed="false">
      <c r="A18" s="0" t="s">
        <v>22</v>
      </c>
      <c r="B18" s="0" t="e">
        <f aca="false">IF(B17,NA(),IF(B15&gt;=B13,TRUE(),FALSE()))</f>
        <v>#N/A</v>
      </c>
      <c r="C18" s="0" t="e">
        <f aca="false">IF(B18,B13,0)</f>
        <v>#N/A</v>
      </c>
      <c r="E18" s="0" t="s">
        <v>23</v>
      </c>
      <c r="F18" s="0" t="e">
        <f aca="false">IF(B17,NA(),IF(AND(B13&gt;B15,B15&gt;B10),TRUE(),FALSE()))</f>
        <v>#N/A</v>
      </c>
      <c r="G18" s="0" t="e">
        <f aca="false">IF(F18,B15,0)</f>
        <v>#N/A</v>
      </c>
    </row>
    <row r="20" customFormat="false" ht="15" hidden="false" customHeight="false" outlineLevel="0" collapsed="false">
      <c r="A20" s="0" t="s">
        <v>24</v>
      </c>
      <c r="B20" s="0" t="n">
        <f aca="false">IF(B17,C17,(C18+G17+G18))</f>
        <v>43714.9859887888</v>
      </c>
      <c r="C20" s="0" t="s">
        <v>13</v>
      </c>
    </row>
    <row r="22" customFormat="false" ht="15" hidden="false" customHeight="false" outlineLevel="0" collapsed="false">
      <c r="A22" s="0" t="s">
        <v>25</v>
      </c>
    </row>
    <row r="24" customFormat="false" ht="15" hidden="false" customHeight="false" outlineLevel="0" collapsed="false">
      <c r="B24" s="0" t="s">
        <v>26</v>
      </c>
      <c r="C24" s="0" t="s">
        <v>27</v>
      </c>
    </row>
    <row r="25" customFormat="false" ht="15" hidden="false" customHeight="false" outlineLevel="0" collapsed="false">
      <c r="B25" s="0" t="s">
        <v>13</v>
      </c>
      <c r="C25" s="0" t="s">
        <v>13</v>
      </c>
    </row>
    <row r="26" customFormat="false" ht="15" hidden="false" customHeight="false" outlineLevel="0" collapsed="false">
      <c r="A26" s="0" t="s">
        <v>28</v>
      </c>
      <c r="B26" s="0" t="n">
        <f aca="false">B20</f>
        <v>43714.9859887888</v>
      </c>
      <c r="C26" s="0" t="n">
        <f aca="false">0.15*B20</f>
        <v>6557.24789831832</v>
      </c>
    </row>
    <row r="27" customFormat="false" ht="15" hidden="false" customHeight="false" outlineLevel="0" collapsed="false">
      <c r="A27" s="0" t="s">
        <v>29</v>
      </c>
      <c r="B27" s="0" t="n">
        <f aca="false">0.5*B20</f>
        <v>21857.4929943944</v>
      </c>
      <c r="C27" s="0" t="n">
        <f aca="false">B20/(2*TAN(RADIANS(0.5*F4+F5)))</f>
        <v>27478.6347163677</v>
      </c>
    </row>
  </sheetData>
  <printOptions headings="false" gridLines="false" gridLinesSet="true" horizontalCentered="false" verticalCentered="false"/>
  <pageMargins left="0.25" right="0.25" top="0.75" bottom="0.75" header="0.511805555555555" footer="0.511805555555555"/>
  <pageSetup paperSize="1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LibreOffice/4.3.1.2$Windows_x86 LibreOffice_project/958349dc3b25111dbca392fbc281a05559ef6848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2015-03-06T18:20:20Z</dcterms:created>
  <dc:language>en-US</dc:language>
  <cp:revision>1</cp:revision>
</cp:coreProperties>
</file>